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bmoriarty\Documents\_book\2016 Excel Functions and Formulas\_CompanionDisc\Chapter Spreadsheets\"/>
    </mc:Choice>
  </mc:AlternateContent>
  <bookViews>
    <workbookView xWindow="0" yWindow="0" windowWidth="11550" windowHeight="5730"/>
  </bookViews>
  <sheets>
    <sheet name="determine last used cell" sheetId="1" r:id="rId1"/>
    <sheet name="find last number in column" sheetId="2" r:id="rId2"/>
    <sheet name="find last number in a row" sheetId="3" r:id="rId3"/>
    <sheet name="last used column in a range" sheetId="4" r:id="rId4"/>
    <sheet name="lowest non-zero value" sheetId="5" r:id="rId5"/>
    <sheet name="calculate range average" sheetId="6" r:id="rId6"/>
    <sheet name="sum values - multiple criteria" sheetId="7" r:id="rId7"/>
    <sheet name="search value matching criteria" sheetId="8" r:id="rId8"/>
    <sheet name="count values matching criteria" sheetId="9" r:id="rId9"/>
    <sheet name="count values multiple criteria" sheetId="10" r:id="rId10"/>
    <sheet name="count numbers in range" sheetId="11" r:id="rId11"/>
    <sheet name="count daily sales" sheetId="12" r:id="rId12"/>
    <sheet name="count daily sales (2)" sheetId="13" r:id="rId13"/>
    <sheet name="sum last row in dynamic list" sheetId="14" r:id="rId14"/>
    <sheet name="count characters in range" sheetId="15" r:id="rId15"/>
    <sheet name="count occurrences" sheetId="16" r:id="rId16"/>
    <sheet name="count all digits in range" sheetId="17" r:id="rId17"/>
    <sheet name="determine largest gain-loss" sheetId="18" r:id="rId18"/>
    <sheet name="count unique records" sheetId="19" r:id="rId19"/>
    <sheet name="calculate average of x largest" sheetId="20" r:id="rId20"/>
    <sheet name="determine duplicates" sheetId="21" r:id="rId21"/>
    <sheet name="extract numeric values" sheetId="22" r:id="rId22"/>
    <sheet name="determine if all unique values" sheetId="23" r:id="rId23"/>
    <sheet name="vertical range to horizontal" sheetId="24" r:id="rId24"/>
    <sheet name="number of sold products" sheetId="25" r:id="rId2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8" l="1" a="1"/>
  <c r="E2" i="18"/>
  <c r="E2" i="12" a="1"/>
  <c r="E2" i="12"/>
  <c r="E2" i="25" l="1" a="1"/>
  <c r="E2" i="25"/>
  <c r="E3" i="25"/>
  <c r="E4" i="25"/>
  <c r="E5" i="25"/>
  <c r="D7" i="24" a="1"/>
  <c r="D7" i="24" s="1"/>
  <c r="D10" i="24"/>
  <c r="C7" i="24" a="1"/>
  <c r="C7" i="24" s="1"/>
  <c r="C10" i="24"/>
  <c r="C2" i="23" a="1"/>
  <c r="C2" i="23" s="1"/>
  <c r="B3" i="22" a="1"/>
  <c r="B3" i="22" s="1"/>
  <c r="B4" i="22" a="1"/>
  <c r="B4" i="22" s="1"/>
  <c r="B5" i="22" a="1"/>
  <c r="B5" i="22" s="1"/>
  <c r="B6" i="22" a="1"/>
  <c r="B6" i="22" s="1"/>
  <c r="B7" i="22" a="1"/>
  <c r="B7" i="22" s="1"/>
  <c r="B8" i="22" a="1"/>
  <c r="B8" i="22" s="1"/>
  <c r="B9" i="22" a="1"/>
  <c r="B9" i="22" s="1"/>
  <c r="B10" i="22" a="1"/>
  <c r="B10" i="22" s="1"/>
  <c r="B11" i="22" a="1"/>
  <c r="B11" i="22" s="1"/>
  <c r="B2" i="22" a="1"/>
  <c r="B2" i="22" s="1"/>
  <c r="D2" i="21" a="1"/>
  <c r="D2" i="21" s="1"/>
  <c r="D2" i="20" a="1"/>
  <c r="D2" i="20" s="1"/>
  <c r="C2" i="20" a="1"/>
  <c r="C2" i="20" s="1"/>
  <c r="C2" i="19" a="1"/>
  <c r="C2" i="19" s="1"/>
  <c r="C2" i="17" a="1"/>
  <c r="C2" i="17" s="1"/>
  <c r="C2" i="16" a="1"/>
  <c r="C2" i="16" s="1"/>
  <c r="D3" i="15" a="1"/>
  <c r="D3" i="15" s="1"/>
  <c r="D2" i="15" a="1"/>
  <c r="D2" i="15" s="1"/>
  <c r="H2" i="14" a="1"/>
  <c r="H2" i="14" s="1"/>
  <c r="E1" i="13"/>
  <c r="E4" i="13" s="1" a="1"/>
  <c r="E4" i="13" s="1"/>
  <c r="E1" i="12"/>
  <c r="D5" i="11" a="1"/>
  <c r="D5" i="11" s="1"/>
  <c r="D2" i="11" a="1"/>
  <c r="D2" i="11" s="1"/>
  <c r="E5" i="10" a="1"/>
  <c r="E5" i="10" s="1"/>
  <c r="E2" i="10" a="1"/>
  <c r="E2" i="10" s="1"/>
  <c r="E2" i="9" a="1"/>
  <c r="E2" i="9" s="1"/>
  <c r="E2" i="8" a="1"/>
  <c r="E2" i="8" s="1"/>
  <c r="E2" i="7" a="1"/>
  <c r="E2" i="7" s="1"/>
  <c r="E1" i="6" a="1"/>
  <c r="E1" i="6" s="1"/>
  <c r="F2" i="5" a="1"/>
  <c r="F2" i="5" s="1"/>
  <c r="B12" i="4" a="1"/>
  <c r="B12" i="4" s="1"/>
  <c r="B10" i="3" a="1"/>
  <c r="B10" i="3" s="1"/>
  <c r="B11" i="3" a="1"/>
  <c r="B11" i="3" s="1"/>
  <c r="B12" i="3" a="1"/>
  <c r="B12" i="3" s="1"/>
  <c r="B13" i="3" a="1"/>
  <c r="B13" i="3" s="1"/>
  <c r="B9" i="3" a="1"/>
  <c r="B9" i="3" s="1"/>
  <c r="B2" i="2" a="1"/>
  <c r="B2" i="2"/>
  <c r="B2" i="1" a="1"/>
  <c r="B2" i="1" s="1"/>
  <c r="D2" i="18" a="1"/>
  <c r="C8" i="24" l="1"/>
  <c r="D8" i="24"/>
  <c r="C12" i="24"/>
  <c r="D12" i="24"/>
  <c r="D11" i="24"/>
  <c r="D9" i="24"/>
  <c r="C11" i="24"/>
  <c r="C9" i="24"/>
  <c r="E3" i="18" a="1"/>
  <c r="E3" i="18" s="1"/>
  <c r="D2" i="18"/>
  <c r="D3" i="18" s="1" a="1"/>
  <c r="D3" i="18" s="1"/>
</calcChain>
</file>

<file path=xl/sharedStrings.xml><?xml version="1.0" encoding="utf-8"?>
<sst xmlns="http://schemas.openxmlformats.org/spreadsheetml/2006/main" count="232" uniqueCount="124">
  <si>
    <t>Number</t>
  </si>
  <si>
    <t>Last Cell</t>
  </si>
  <si>
    <t>Last Value</t>
  </si>
  <si>
    <t>No. 1</t>
  </si>
  <si>
    <t>No. 2</t>
  </si>
  <si>
    <t>No. 3</t>
  </si>
  <si>
    <t>No. 4</t>
  </si>
  <si>
    <t>No. 5</t>
  </si>
  <si>
    <t>No. 6</t>
  </si>
  <si>
    <t>Row</t>
  </si>
  <si>
    <t>Last Number</t>
  </si>
  <si>
    <t>Last Column:</t>
  </si>
  <si>
    <t>Month</t>
  </si>
  <si>
    <t>Sales</t>
  </si>
  <si>
    <t>Today</t>
  </si>
  <si>
    <t>Lowest Sales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</si>
  <si>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</si>
  <si>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</si>
  <si>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</si>
  <si>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</si>
  <si>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</si>
  <si>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</si>
  <si>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</si>
  <si>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</si>
  <si>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</si>
  <si>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</si>
  <si>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</si>
  <si>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</si>
  <si>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Costs</t>
  </si>
  <si>
    <t>Average</t>
  </si>
  <si>
    <t>Material</t>
  </si>
  <si>
    <t>Size</t>
  </si>
  <si>
    <t>wood &gt; 500</t>
  </si>
  <si>
    <t>wood</t>
  </si>
  <si>
    <t>metal</t>
  </si>
  <si>
    <t>earth</t>
  </si>
  <si>
    <t>Category</t>
  </si>
  <si>
    <t>Value</t>
  </si>
  <si>
    <t>W45</t>
  </si>
  <si>
    <t>W46</t>
  </si>
  <si>
    <t>W47</t>
  </si>
  <si>
    <t>W48</t>
  </si>
  <si>
    <t>W49</t>
  </si>
  <si>
    <t>W50</t>
  </si>
  <si>
    <t>W51</t>
  </si>
  <si>
    <t>W52</t>
  </si>
  <si>
    <t>W53</t>
  </si>
  <si>
    <t>W54</t>
  </si>
  <si>
    <t>wood &gt; 500 and sales &gt; $5000</t>
  </si>
  <si>
    <t>Date</t>
  </si>
  <si>
    <t>sales &gt;= 2500 and &lt; 5000</t>
  </si>
  <si>
    <t>sum of shaded</t>
  </si>
  <si>
    <t>Product</t>
  </si>
  <si>
    <t>K7896</t>
  </si>
  <si>
    <t>K7897</t>
  </si>
  <si>
    <t>K7898</t>
  </si>
  <si>
    <t>K7899</t>
  </si>
  <si>
    <t>K7900</t>
  </si>
  <si>
    <t>K7901</t>
  </si>
  <si>
    <t>K7902</t>
  </si>
  <si>
    <t>K7903</t>
  </si>
  <si>
    <t>K7904</t>
  </si>
  <si>
    <t>K7905</t>
  </si>
  <si>
    <t>K7906</t>
  </si>
  <si>
    <t>K7907</t>
  </si>
  <si>
    <t>K7908</t>
  </si>
  <si>
    <t>K7909</t>
  </si>
  <si>
    <t>Result:</t>
  </si>
  <si>
    <t>Today:</t>
  </si>
  <si>
    <t>Product:</t>
  </si>
  <si>
    <t>Team A</t>
  </si>
  <si>
    <t>Team B</t>
  </si>
  <si>
    <t>Team C</t>
  </si>
  <si>
    <t>Team D</t>
  </si>
  <si>
    <t>Team E</t>
  </si>
  <si>
    <t>sum last row</t>
  </si>
  <si>
    <t>IP-address</t>
  </si>
  <si>
    <t>Digits</t>
  </si>
  <si>
    <t>Result</t>
  </si>
  <si>
    <t>xxx</t>
  </si>
  <si>
    <t>x</t>
  </si>
  <si>
    <t>192.168.20.x</t>
  </si>
  <si>
    <t>192.168.20.5</t>
  </si>
  <si>
    <t>192.168.20.6</t>
  </si>
  <si>
    <t>192.168.20.7</t>
  </si>
  <si>
    <t>192.168.20.9</t>
  </si>
  <si>
    <t>192.168.20.10</t>
  </si>
  <si>
    <t>192.168.20.12</t>
  </si>
  <si>
    <t>192.xxx.20.13</t>
  </si>
  <si>
    <t>192.xxx.20.11</t>
  </si>
  <si>
    <t>192.xxx.20.8</t>
  </si>
  <si>
    <t>test</t>
  </si>
  <si>
    <t>te</t>
  </si>
  <si>
    <t>t</t>
  </si>
  <si>
    <t>Excel</t>
  </si>
  <si>
    <t>worksheet</t>
  </si>
  <si>
    <t>d</t>
  </si>
  <si>
    <t>r</t>
  </si>
  <si>
    <t>k</t>
  </si>
  <si>
    <t>hello</t>
  </si>
  <si>
    <t>Hi</t>
  </si>
  <si>
    <t>all digits</t>
  </si>
  <si>
    <t>Largest Gain</t>
  </si>
  <si>
    <t>Max Loss</t>
  </si>
  <si>
    <t>Unique Records</t>
  </si>
  <si>
    <t>AVG max 5</t>
  </si>
  <si>
    <t>AVG max 3</t>
  </si>
  <si>
    <t>Column 1</t>
  </si>
  <si>
    <t>Column 2</t>
  </si>
  <si>
    <t>Double Numbers</t>
  </si>
  <si>
    <t>Text</t>
  </si>
  <si>
    <t>THX113</t>
  </si>
  <si>
    <t>TGI3</t>
  </si>
  <si>
    <t>ZI987</t>
  </si>
  <si>
    <t>SOS111</t>
  </si>
  <si>
    <t>K9898</t>
  </si>
  <si>
    <t>B42</t>
  </si>
  <si>
    <t>TI85</t>
  </si>
  <si>
    <t>MIS4515</t>
  </si>
  <si>
    <t>Y2005</t>
  </si>
  <si>
    <t>BEERFOR2</t>
  </si>
  <si>
    <t>Numbers</t>
  </si>
  <si>
    <t>Unique Numbers</t>
  </si>
  <si>
    <t>&lt; or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</si>
</sst>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&quot;$&quot;#,##0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Font="1"/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165" fontId="0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7"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2" sqref="B2"/>
    </sheetView>
  </sheetViews>
  <sheetFormatPr defaultRowHeight="15" x14ac:dyDescent="0.25"/>
  <sheetData>
    <row r="1" spans="1:2" x14ac:dyDescent="0.25">
      <c r="A1" s="3" t="s">
        <v>0</v>
      </c>
      <c r="B1" s="3" t="s">
        <v>1</v>
      </c>
    </row>
    <row r="2" spans="1:2" x14ac:dyDescent="0.25">
      <c r="A2">
        <v>4</v>
      </c>
      <c r="B2" t="str">
        <f t="array" ref="B2">ADDRESS(MAX((A2:A100&lt;&gt;"")*ROW(A2:A100)),1)</f>
        <v>$A$8</v>
      </c>
    </row>
    <row r="3" spans="1:2" x14ac:dyDescent="0.25">
      <c r="A3">
        <v>8</v>
      </c>
    </row>
    <row r="4" spans="1:2" x14ac:dyDescent="0.25">
      <c r="A4">
        <v>15</v>
      </c>
    </row>
    <row r="5" spans="1:2" x14ac:dyDescent="0.25">
      <c r="A5">
        <v>16</v>
      </c>
    </row>
    <row r="6" spans="1:2" x14ac:dyDescent="0.25">
      <c r="A6">
        <v>23</v>
      </c>
    </row>
    <row r="7" spans="1:2" x14ac:dyDescent="0.25">
      <c r="A7">
        <v>42</v>
      </c>
    </row>
    <row r="8" spans="1:2" x14ac:dyDescent="0.25">
      <c r="A8">
        <v>108</v>
      </c>
    </row>
  </sheetData>
  <conditionalFormatting sqref="A2:A15">
    <cfRule type="expression" dxfId="6" priority="1">
      <formula>ADDRESS(ROW(),1)=$B$2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2" sqref="B2"/>
    </sheetView>
  </sheetViews>
  <sheetFormatPr defaultRowHeight="15" x14ac:dyDescent="0.25"/>
  <cols>
    <col min="2" max="2" width="10" bestFit="1" customWidth="1"/>
  </cols>
  <sheetData>
    <row r="1" spans="1:2" x14ac:dyDescent="0.25">
      <c r="A1" s="3" t="s">
        <v>0</v>
      </c>
      <c r="B1" s="3" t="s">
        <v>2</v>
      </c>
    </row>
    <row r="2" spans="1:2" x14ac:dyDescent="0.25">
      <c r="A2">
        <v>4</v>
      </c>
      <c r="B2">
        <f t="array" ref="B2">INDEX(A:A,MAX(ISNUMBER(A1:A1000)*ROW(A1:A1000)))</f>
        <v>108</v>
      </c>
    </row>
    <row r="3" spans="1:2" x14ac:dyDescent="0.25">
      <c r="A3">
        <v>8</v>
      </c>
    </row>
    <row r="4" spans="1:2" x14ac:dyDescent="0.25">
      <c r="A4">
        <v>15</v>
      </c>
    </row>
    <row r="5" spans="1:2" x14ac:dyDescent="0.25">
      <c r="A5">
        <v>16</v>
      </c>
    </row>
    <row r="6" spans="1:2" x14ac:dyDescent="0.25">
      <c r="A6">
        <v>23</v>
      </c>
    </row>
    <row r="7" spans="1:2" x14ac:dyDescent="0.25">
      <c r="A7">
        <v>42</v>
      </c>
    </row>
    <row r="8" spans="1:2" x14ac:dyDescent="0.25">
      <c r="A8">
        <v>108</v>
      </c>
    </row>
  </sheetData>
  <conditionalFormatting sqref="A2:A15">
    <cfRule type="expression" dxfId="5" priority="1">
      <formula>ADDRESS(ROW(),1)=$B$2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13" sqref="B13"/>
    </sheetView>
  </sheetViews>
  <sheetFormatPr defaultRowHeight="15" x14ac:dyDescent="0.25"/>
  <cols>
    <col min="1" max="1" width="9.140625" style="1"/>
    <col min="2" max="2" width="12" style="1" customWidth="1"/>
    <col min="3" max="3" width="11.42578125" style="1" customWidth="1"/>
    <col min="4" max="4" width="11.140625" style="1" customWidth="1"/>
    <col min="5" max="5" width="11.5703125" style="1" customWidth="1"/>
    <col min="6" max="6" width="11.140625" style="1" customWidth="1"/>
    <col min="7" max="16384" width="9.140625" style="1"/>
  </cols>
  <sheetData>
    <row r="1" spans="1:6" x14ac:dyDescent="0.25">
      <c r="A1" s="3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 x14ac:dyDescent="0.25">
      <c r="A2" s="1">
        <v>4</v>
      </c>
      <c r="B2" s="1">
        <v>6</v>
      </c>
      <c r="C2" s="1">
        <v>8</v>
      </c>
      <c r="D2" s="1">
        <v>9</v>
      </c>
      <c r="E2" s="1">
        <v>4</v>
      </c>
      <c r="F2" s="1">
        <v>4</v>
      </c>
    </row>
    <row r="3" spans="1:6" x14ac:dyDescent="0.25">
      <c r="A3" s="1">
        <v>2</v>
      </c>
      <c r="B3" s="1">
        <v>7</v>
      </c>
      <c r="C3" s="1">
        <v>1</v>
      </c>
      <c r="D3" s="1">
        <v>0</v>
      </c>
      <c r="E3" s="1">
        <v>9</v>
      </c>
    </row>
    <row r="4" spans="1:6" x14ac:dyDescent="0.25">
      <c r="A4" s="1">
        <v>9</v>
      </c>
      <c r="B4" s="1">
        <v>3</v>
      </c>
      <c r="C4" s="1">
        <v>8</v>
      </c>
      <c r="D4" s="1">
        <v>4</v>
      </c>
    </row>
    <row r="5" spans="1:6" x14ac:dyDescent="0.25">
      <c r="A5" s="1">
        <v>9</v>
      </c>
      <c r="B5" s="1">
        <v>3</v>
      </c>
      <c r="C5" s="1">
        <v>4</v>
      </c>
      <c r="D5" s="1">
        <v>5</v>
      </c>
      <c r="E5" s="1">
        <v>0</v>
      </c>
      <c r="F5" s="1">
        <v>9</v>
      </c>
    </row>
    <row r="6" spans="1:6" x14ac:dyDescent="0.25">
      <c r="A6" s="1">
        <v>5</v>
      </c>
      <c r="B6" s="1">
        <v>6</v>
      </c>
      <c r="C6" s="1">
        <v>7</v>
      </c>
      <c r="D6" s="1">
        <v>9</v>
      </c>
    </row>
    <row r="8" spans="1:6" x14ac:dyDescent="0.25">
      <c r="A8" s="3" t="s">
        <v>9</v>
      </c>
      <c r="B8" s="3" t="s">
        <v>10</v>
      </c>
    </row>
    <row r="9" spans="1:6" x14ac:dyDescent="0.25">
      <c r="A9" s="1">
        <v>2</v>
      </c>
      <c r="B9" s="1">
        <f t="array" ref="B9">INDEX(2:2,MAX(ISNUMBER(2:2)*COLUMN(2:2)))</f>
        <v>4</v>
      </c>
    </row>
    <row r="10" spans="1:6" x14ac:dyDescent="0.25">
      <c r="A10" s="1">
        <v>3</v>
      </c>
      <c r="B10" s="1">
        <f t="array" ref="B10">INDEX(3:3,MAX(ISNUMBER(3:3)*COLUMN(3:3)))</f>
        <v>9</v>
      </c>
    </row>
    <row r="11" spans="1:6" x14ac:dyDescent="0.25">
      <c r="A11" s="1">
        <v>4</v>
      </c>
      <c r="B11" s="1">
        <f t="array" ref="B11">INDEX(4:4,MAX(ISNUMBER(4:4)*COLUMN(4:4)))</f>
        <v>4</v>
      </c>
    </row>
    <row r="12" spans="1:6" x14ac:dyDescent="0.25">
      <c r="A12" s="1">
        <v>5</v>
      </c>
      <c r="B12" s="1">
        <f t="array" ref="B12">INDEX(5:5,MAX(ISNUMBER(5:5)*COLUMN(5:5)))</f>
        <v>9</v>
      </c>
    </row>
    <row r="13" spans="1:6" x14ac:dyDescent="0.25">
      <c r="A13" s="1">
        <v>6</v>
      </c>
      <c r="B13" s="1">
        <f t="array" ref="B13">INDEX(6:6,MAX(ISNUMBER(6:6)*COLUMN(6:6)))</f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2" sqref="B12"/>
    </sheetView>
  </sheetViews>
  <sheetFormatPr defaultColWidth="12.140625" defaultRowHeight="15" x14ac:dyDescent="0.25"/>
  <cols>
    <col min="1" max="16384" width="12.140625" style="1"/>
  </cols>
  <sheetData>
    <row r="1" spans="1:4" x14ac:dyDescent="0.25">
      <c r="A1" s="3" t="s">
        <v>3</v>
      </c>
      <c r="B1" s="3" t="s">
        <v>4</v>
      </c>
      <c r="C1" s="3" t="s">
        <v>5</v>
      </c>
      <c r="D1" s="3" t="s">
        <v>6</v>
      </c>
    </row>
    <row r="2" spans="1:4" x14ac:dyDescent="0.25">
      <c r="A2" s="1">
        <v>4</v>
      </c>
      <c r="B2" s="1">
        <v>8</v>
      </c>
      <c r="C2" s="1">
        <v>4</v>
      </c>
      <c r="D2" s="1">
        <v>4</v>
      </c>
    </row>
    <row r="3" spans="1:4" x14ac:dyDescent="0.25">
      <c r="A3" s="1">
        <v>2</v>
      </c>
      <c r="B3" s="1">
        <v>7</v>
      </c>
      <c r="C3" s="1">
        <v>5</v>
      </c>
      <c r="D3" s="1">
        <v>8</v>
      </c>
    </row>
    <row r="4" spans="1:4" x14ac:dyDescent="0.25">
      <c r="A4" s="1">
        <v>9</v>
      </c>
      <c r="B4" s="1">
        <v>9</v>
      </c>
      <c r="C4" s="1">
        <v>7</v>
      </c>
      <c r="D4" s="1">
        <v>1</v>
      </c>
    </row>
    <row r="5" spans="1:4" x14ac:dyDescent="0.25">
      <c r="A5" s="1">
        <v>9</v>
      </c>
      <c r="B5" s="1">
        <v>5</v>
      </c>
      <c r="C5" s="1">
        <v>8</v>
      </c>
      <c r="D5" s="1">
        <v>5</v>
      </c>
    </row>
    <row r="6" spans="1:4" x14ac:dyDescent="0.25">
      <c r="A6" s="1">
        <v>5</v>
      </c>
      <c r="B6" s="1">
        <v>4</v>
      </c>
      <c r="C6" s="1">
        <v>9</v>
      </c>
      <c r="D6" s="1">
        <v>1</v>
      </c>
    </row>
    <row r="7" spans="1:4" x14ac:dyDescent="0.25">
      <c r="A7" s="1">
        <v>2</v>
      </c>
      <c r="B7" s="1">
        <v>3</v>
      </c>
      <c r="C7" s="1">
        <v>1</v>
      </c>
      <c r="D7" s="1">
        <v>6</v>
      </c>
    </row>
    <row r="8" spans="1:4" x14ac:dyDescent="0.25">
      <c r="A8" s="1">
        <v>6</v>
      </c>
      <c r="B8" s="1">
        <v>2</v>
      </c>
      <c r="C8" s="1">
        <v>3</v>
      </c>
      <c r="D8" s="1">
        <v>2</v>
      </c>
    </row>
    <row r="9" spans="1:4" x14ac:dyDescent="0.25">
      <c r="A9" s="1">
        <v>5</v>
      </c>
      <c r="B9" s="1">
        <v>1</v>
      </c>
      <c r="C9" s="1">
        <v>4</v>
      </c>
      <c r="D9" s="1">
        <v>3</v>
      </c>
    </row>
    <row r="10" spans="1:4" x14ac:dyDescent="0.25">
      <c r="A10" s="1">
        <v>5</v>
      </c>
      <c r="B10" s="1">
        <v>1</v>
      </c>
      <c r="C10" s="1">
        <v>6</v>
      </c>
      <c r="D10" s="1">
        <v>4</v>
      </c>
    </row>
    <row r="12" spans="1:4" x14ac:dyDescent="0.25">
      <c r="A12" s="2" t="s">
        <v>11</v>
      </c>
      <c r="B12" s="1">
        <f t="array" ref="B12">MAX(IF(A1:X10&lt;&gt;"",COLUMN(A1:X10)))</f>
        <v>4</v>
      </c>
    </row>
  </sheetData>
  <conditionalFormatting sqref="A1:XFD10">
    <cfRule type="expression" dxfId="4" priority="1">
      <formula>$B$12=COLUMN(A1)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F1" sqref="F1"/>
    </sheetView>
  </sheetViews>
  <sheetFormatPr defaultRowHeight="15" x14ac:dyDescent="0.25"/>
  <cols>
    <col min="1" max="1" width="10.85546875" bestFit="1" customWidth="1"/>
    <col min="2" max="2" width="11.140625" bestFit="1" customWidth="1"/>
    <col min="3" max="3" width="3.140625" customWidth="1"/>
    <col min="4" max="4" width="3" customWidth="1"/>
    <col min="5" max="5" width="12.28515625" bestFit="1" customWidth="1"/>
    <col min="6" max="6" width="11.140625" bestFit="1" customWidth="1"/>
  </cols>
  <sheetData>
    <row r="1" spans="1:6" x14ac:dyDescent="0.25">
      <c r="A1" s="3" t="s">
        <v>12</v>
      </c>
      <c r="B1" s="3" t="s">
        <v>13</v>
      </c>
      <c r="E1" s="4" t="s">
        <v>14</v>
      </c>
      <c r="F1" s="5">
        <v>41470</v>
      </c>
    </row>
    <row r="2" spans="1:6" x14ac:dyDescent="0.25">
      <c r="A2" t="s">
        <v>16</v>
      </c>
      <c r="B2" s="6">
        <v>469299</v>
      </c>
      <c r="E2" s="4" t="s">
        <v>15</v>
      </c>
      <c r="F2" s="6">
        <f t="array" ref="F2">MIN(IF(B1:B13&gt;0,B1:B13))</f>
        <v>201945</v>
      </c>
    </row>
    <row r="3" spans="1:6" x14ac:dyDescent="0.25">
      <c r="A3" t="s">
        <v>17</v>
      </c>
      <c r="B3" s="6">
        <v>201945</v>
      </c>
    </row>
    <row r="4" spans="1:6" x14ac:dyDescent="0.25">
      <c r="A4" t="s">
        <v>18</v>
      </c>
      <c r="B4" s="6">
        <v>520776</v>
      </c>
    </row>
    <row r="5" spans="1:6" x14ac:dyDescent="0.25">
      <c r="A5" t="s">
        <v>19</v>
      </c>
      <c r="B5" s="6">
        <v>755867</v>
      </c>
    </row>
    <row r="6" spans="1:6" x14ac:dyDescent="0.25">
      <c r="A6" t="s">
        <v>20</v>
      </c>
      <c r="B6" s="6">
        <v>585591</v>
      </c>
    </row>
    <row r="7" spans="1:6" x14ac:dyDescent="0.25">
      <c r="A7" t="s">
        <v>21</v>
      </c>
      <c r="B7" s="6">
        <v>307584</v>
      </c>
    </row>
    <row r="8" spans="1:6" x14ac:dyDescent="0.25">
      <c r="A8" t="s">
        <v>22</v>
      </c>
      <c r="B8" s="6">
        <v>0</v>
      </c>
    </row>
    <row r="9" spans="1:6" x14ac:dyDescent="0.25">
      <c r="A9" t="s">
        <v>23</v>
      </c>
      <c r="B9" s="6">
        <v>0</v>
      </c>
    </row>
    <row r="10" spans="1:6" x14ac:dyDescent="0.25">
      <c r="A10" t="s">
        <v>24</v>
      </c>
      <c r="B10" s="6">
        <v>0</v>
      </c>
    </row>
    <row r="11" spans="1:6" x14ac:dyDescent="0.25">
      <c r="A11" t="s">
        <v>25</v>
      </c>
      <c r="B11" s="6">
        <v>0</v>
      </c>
    </row>
    <row r="12" spans="1:6" x14ac:dyDescent="0.25">
      <c r="A12" t="s">
        <v>26</v>
      </c>
      <c r="B12" s="6">
        <v>0</v>
      </c>
    </row>
    <row r="13" spans="1:6" x14ac:dyDescent="0.25">
      <c r="A13" t="s">
        <v>27</v>
      </c>
      <c r="B13" s="6">
        <v>0</v>
      </c>
    </row>
  </sheetData>
  <conditionalFormatting sqref="A2:B13">
    <cfRule type="expression" dxfId="3" priority="1">
      <formula>$F$2=A2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1" sqref="E1"/>
    </sheetView>
  </sheetViews>
  <sheetFormatPr defaultRowHeight="15" x14ac:dyDescent="0.25"/>
  <cols>
    <col min="1" max="1" width="10.85546875" bestFit="1" customWidth="1"/>
    <col min="2" max="2" width="11.140625" bestFit="1" customWidth="1"/>
  </cols>
  <sheetData>
    <row r="1" spans="1:5" x14ac:dyDescent="0.25">
      <c r="A1" s="3" t="s">
        <v>12</v>
      </c>
      <c r="B1" s="3" t="s">
        <v>28</v>
      </c>
      <c r="D1" s="4" t="s">
        <v>29</v>
      </c>
      <c r="E1" s="6">
        <f t="array" ref="E1">AVERAGE(IF($B$2:$B$13&lt;&gt;0,$B$2:$B$13))</f>
        <v>473510.33333333331</v>
      </c>
    </row>
    <row r="2" spans="1:5" x14ac:dyDescent="0.25">
      <c r="A2" t="s">
        <v>16</v>
      </c>
      <c r="B2" s="6">
        <v>469299</v>
      </c>
    </row>
    <row r="3" spans="1:5" x14ac:dyDescent="0.25">
      <c r="A3" t="s">
        <v>17</v>
      </c>
      <c r="B3" s="6">
        <v>201945</v>
      </c>
    </row>
    <row r="4" spans="1:5" x14ac:dyDescent="0.25">
      <c r="A4" t="s">
        <v>18</v>
      </c>
      <c r="B4" s="6">
        <v>520776</v>
      </c>
    </row>
    <row r="5" spans="1:5" x14ac:dyDescent="0.25">
      <c r="A5" t="s">
        <v>19</v>
      </c>
      <c r="B5" s="6">
        <v>755867</v>
      </c>
    </row>
    <row r="6" spans="1:5" x14ac:dyDescent="0.25">
      <c r="A6" t="s">
        <v>20</v>
      </c>
      <c r="B6" s="6">
        <v>585591</v>
      </c>
    </row>
    <row r="7" spans="1:5" x14ac:dyDescent="0.25">
      <c r="A7" t="s">
        <v>21</v>
      </c>
      <c r="B7" s="6">
        <v>307584</v>
      </c>
    </row>
    <row r="8" spans="1:5" x14ac:dyDescent="0.25">
      <c r="A8" t="s">
        <v>22</v>
      </c>
      <c r="B8" s="6">
        <v>0</v>
      </c>
    </row>
    <row r="9" spans="1:5" x14ac:dyDescent="0.25">
      <c r="A9" t="s">
        <v>23</v>
      </c>
      <c r="B9" s="6">
        <v>0</v>
      </c>
    </row>
    <row r="10" spans="1:5" x14ac:dyDescent="0.25">
      <c r="A10" t="s">
        <v>24</v>
      </c>
      <c r="B10" s="6">
        <v>0</v>
      </c>
    </row>
    <row r="11" spans="1:5" x14ac:dyDescent="0.25">
      <c r="A11" t="s">
        <v>25</v>
      </c>
      <c r="B11" s="6">
        <v>0</v>
      </c>
    </row>
    <row r="12" spans="1:5" x14ac:dyDescent="0.25">
      <c r="A12" t="s">
        <v>26</v>
      </c>
      <c r="B12" s="6">
        <v>0</v>
      </c>
    </row>
    <row r="13" spans="1:5" x14ac:dyDescent="0.25">
      <c r="A13" t="s">
        <v>27</v>
      </c>
      <c r="B13" s="6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2" sqref="E2"/>
    </sheetView>
  </sheetViews>
  <sheetFormatPr defaultRowHeight="15" x14ac:dyDescent="0.25"/>
  <cols>
    <col min="1" max="1" width="10" bestFit="1" customWidth="1"/>
    <col min="5" max="5" width="10.85546875" bestFit="1" customWidth="1"/>
  </cols>
  <sheetData>
    <row r="1" spans="1:5" x14ac:dyDescent="0.25">
      <c r="A1" s="3" t="s">
        <v>30</v>
      </c>
      <c r="B1" s="3" t="s">
        <v>31</v>
      </c>
      <c r="C1" s="3" t="s">
        <v>13</v>
      </c>
      <c r="E1" s="4" t="s">
        <v>32</v>
      </c>
    </row>
    <row r="2" spans="1:5" x14ac:dyDescent="0.25">
      <c r="A2" t="s">
        <v>33</v>
      </c>
      <c r="B2">
        <v>457</v>
      </c>
      <c r="C2" s="6">
        <v>4169</v>
      </c>
      <c r="E2" s="6">
        <f t="array" ref="E2">(SUM(IF(A2:A11="wood",IF(B2:B11&gt;500,C2:C11))))</f>
        <v>10126</v>
      </c>
    </row>
    <row r="3" spans="1:5" x14ac:dyDescent="0.25">
      <c r="A3" t="s">
        <v>34</v>
      </c>
      <c r="B3">
        <v>562</v>
      </c>
      <c r="C3" s="6">
        <v>1013</v>
      </c>
    </row>
    <row r="4" spans="1:5" x14ac:dyDescent="0.25">
      <c r="A4" t="s">
        <v>34</v>
      </c>
      <c r="B4">
        <v>425</v>
      </c>
      <c r="C4" s="6">
        <v>3723</v>
      </c>
    </row>
    <row r="5" spans="1:5" x14ac:dyDescent="0.25">
      <c r="A5" t="s">
        <v>33</v>
      </c>
      <c r="B5">
        <v>388</v>
      </c>
      <c r="C5" s="6">
        <v>5914</v>
      </c>
    </row>
    <row r="6" spans="1:5" x14ac:dyDescent="0.25">
      <c r="A6" t="s">
        <v>33</v>
      </c>
      <c r="B6">
        <v>527</v>
      </c>
      <c r="C6" s="6">
        <v>1885</v>
      </c>
    </row>
    <row r="7" spans="1:5" x14ac:dyDescent="0.25">
      <c r="A7" t="s">
        <v>34</v>
      </c>
      <c r="B7">
        <v>1000</v>
      </c>
      <c r="C7" s="6">
        <v>2861</v>
      </c>
    </row>
    <row r="8" spans="1:5" x14ac:dyDescent="0.25">
      <c r="A8" t="s">
        <v>35</v>
      </c>
      <c r="B8">
        <v>597</v>
      </c>
      <c r="C8" s="6">
        <v>9029</v>
      </c>
    </row>
    <row r="9" spans="1:5" x14ac:dyDescent="0.25">
      <c r="A9" t="s">
        <v>34</v>
      </c>
      <c r="B9">
        <v>374</v>
      </c>
      <c r="C9" s="6">
        <v>3229</v>
      </c>
    </row>
    <row r="10" spans="1:5" x14ac:dyDescent="0.25">
      <c r="A10" t="s">
        <v>33</v>
      </c>
      <c r="B10">
        <v>566</v>
      </c>
      <c r="C10" s="6">
        <v>8241</v>
      </c>
    </row>
    <row r="11" spans="1:5" x14ac:dyDescent="0.25">
      <c r="A11" t="s">
        <v>35</v>
      </c>
      <c r="B11">
        <v>896</v>
      </c>
      <c r="C11" s="6">
        <v>4219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2" sqref="E2"/>
    </sheetView>
  </sheetViews>
  <sheetFormatPr defaultRowHeight="15" x14ac:dyDescent="0.25"/>
  <sheetData>
    <row r="1" spans="1:6" x14ac:dyDescent="0.25">
      <c r="A1" s="3" t="s">
        <v>36</v>
      </c>
      <c r="B1" s="3" t="s">
        <v>0</v>
      </c>
      <c r="C1" s="3" t="s">
        <v>37</v>
      </c>
      <c r="E1" s="8" t="s">
        <v>39</v>
      </c>
      <c r="F1" s="8">
        <v>1235</v>
      </c>
    </row>
    <row r="2" spans="1:6" x14ac:dyDescent="0.25">
      <c r="A2" s="1" t="s">
        <v>38</v>
      </c>
      <c r="B2" s="1">
        <v>1234</v>
      </c>
      <c r="C2" s="1">
        <v>81</v>
      </c>
      <c r="E2">
        <f t="array" ref="E2">INDEX(C1:C11,MATCH(E1&amp;F1,A1:A11&amp;B1:B11,0))</f>
        <v>89</v>
      </c>
    </row>
    <row r="3" spans="1:6" x14ac:dyDescent="0.25">
      <c r="A3" s="1" t="s">
        <v>39</v>
      </c>
      <c r="B3" s="1">
        <v>1235</v>
      </c>
      <c r="C3" s="1">
        <v>89</v>
      </c>
    </row>
    <row r="4" spans="1:6" x14ac:dyDescent="0.25">
      <c r="A4" s="1" t="s">
        <v>40</v>
      </c>
      <c r="B4" s="1">
        <v>1236</v>
      </c>
      <c r="C4" s="1">
        <v>45</v>
      </c>
    </row>
    <row r="5" spans="1:6" x14ac:dyDescent="0.25">
      <c r="A5" s="1" t="s">
        <v>41</v>
      </c>
      <c r="B5" s="1">
        <v>1237</v>
      </c>
      <c r="C5" s="1">
        <v>92</v>
      </c>
    </row>
    <row r="6" spans="1:6" x14ac:dyDescent="0.25">
      <c r="A6" s="1" t="s">
        <v>42</v>
      </c>
      <c r="B6" s="1">
        <v>1238</v>
      </c>
      <c r="C6" s="1">
        <v>69</v>
      </c>
    </row>
    <row r="7" spans="1:6" x14ac:dyDescent="0.25">
      <c r="A7" s="1" t="s">
        <v>43</v>
      </c>
      <c r="B7" s="1">
        <v>1239</v>
      </c>
      <c r="C7" s="1">
        <v>90</v>
      </c>
    </row>
    <row r="8" spans="1:6" x14ac:dyDescent="0.25">
      <c r="A8" s="1" t="s">
        <v>44</v>
      </c>
      <c r="B8" s="1">
        <v>1240</v>
      </c>
      <c r="C8" s="1">
        <v>76</v>
      </c>
    </row>
    <row r="9" spans="1:6" x14ac:dyDescent="0.25">
      <c r="A9" s="1" t="s">
        <v>45</v>
      </c>
      <c r="B9" s="1">
        <v>1241</v>
      </c>
      <c r="C9" s="1">
        <v>4</v>
      </c>
    </row>
    <row r="10" spans="1:6" x14ac:dyDescent="0.25">
      <c r="A10" s="1" t="s">
        <v>46</v>
      </c>
      <c r="B10" s="1">
        <v>1242</v>
      </c>
      <c r="C10" s="1">
        <v>4</v>
      </c>
    </row>
    <row r="11" spans="1:6" x14ac:dyDescent="0.25">
      <c r="A11" s="1" t="s">
        <v>47</v>
      </c>
      <c r="B11" s="1">
        <v>1243</v>
      </c>
      <c r="C11" s="1">
        <v>64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2" sqref="E2"/>
    </sheetView>
  </sheetViews>
  <sheetFormatPr defaultRowHeight="15" x14ac:dyDescent="0.25"/>
  <cols>
    <col min="1" max="1" width="10" bestFit="1" customWidth="1"/>
    <col min="5" max="5" width="10.85546875" bestFit="1" customWidth="1"/>
  </cols>
  <sheetData>
    <row r="1" spans="1:5" x14ac:dyDescent="0.25">
      <c r="A1" s="3" t="s">
        <v>30</v>
      </c>
      <c r="B1" s="3" t="s">
        <v>31</v>
      </c>
      <c r="C1" s="3" t="s">
        <v>13</v>
      </c>
      <c r="E1" s="4" t="s">
        <v>32</v>
      </c>
    </row>
    <row r="2" spans="1:5" x14ac:dyDescent="0.25">
      <c r="A2" t="s">
        <v>33</v>
      </c>
      <c r="B2">
        <v>457</v>
      </c>
      <c r="C2" s="6">
        <v>4169</v>
      </c>
      <c r="E2" s="9">
        <f t="array" ref="E2">SUM((A2:A11="wood")*(B2:B11&gt;500))</f>
        <v>2</v>
      </c>
    </row>
    <row r="3" spans="1:5" x14ac:dyDescent="0.25">
      <c r="A3" t="s">
        <v>34</v>
      </c>
      <c r="B3">
        <v>562</v>
      </c>
      <c r="C3" s="6">
        <v>1013</v>
      </c>
    </row>
    <row r="4" spans="1:5" x14ac:dyDescent="0.25">
      <c r="A4" t="s">
        <v>34</v>
      </c>
      <c r="B4">
        <v>425</v>
      </c>
      <c r="C4" s="6">
        <v>3723</v>
      </c>
    </row>
    <row r="5" spans="1:5" x14ac:dyDescent="0.25">
      <c r="A5" t="s">
        <v>33</v>
      </c>
      <c r="B5">
        <v>388</v>
      </c>
      <c r="C5" s="6">
        <v>5914</v>
      </c>
    </row>
    <row r="6" spans="1:5" x14ac:dyDescent="0.25">
      <c r="A6" t="s">
        <v>33</v>
      </c>
      <c r="B6">
        <v>527</v>
      </c>
      <c r="C6" s="6">
        <v>1885</v>
      </c>
    </row>
    <row r="7" spans="1:5" x14ac:dyDescent="0.25">
      <c r="A7" t="s">
        <v>34</v>
      </c>
      <c r="B7">
        <v>1000</v>
      </c>
      <c r="C7" s="6">
        <v>2861</v>
      </c>
    </row>
    <row r="8" spans="1:5" x14ac:dyDescent="0.25">
      <c r="A8" t="s">
        <v>35</v>
      </c>
      <c r="B8">
        <v>597</v>
      </c>
      <c r="C8" s="6">
        <v>9029</v>
      </c>
    </row>
    <row r="9" spans="1:5" x14ac:dyDescent="0.25">
      <c r="A9" t="s">
        <v>34</v>
      </c>
      <c r="B9">
        <v>374</v>
      </c>
      <c r="C9" s="6">
        <v>3229</v>
      </c>
    </row>
    <row r="10" spans="1:5" x14ac:dyDescent="0.25">
      <c r="A10" t="s">
        <v>33</v>
      </c>
      <c r="B10">
        <v>566</v>
      </c>
      <c r="C10" s="6">
        <v>8241</v>
      </c>
    </row>
    <row r="11" spans="1:5" x14ac:dyDescent="0.25">
      <c r="A11" t="s">
        <v>35</v>
      </c>
      <c r="B11">
        <v>896</v>
      </c>
      <c r="C11" s="6">
        <v>4219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5" sqref="E5"/>
    </sheetView>
  </sheetViews>
  <sheetFormatPr defaultRowHeight="15" x14ac:dyDescent="0.25"/>
  <cols>
    <col min="1" max="1" width="10" bestFit="1" customWidth="1"/>
    <col min="5" max="5" width="10.85546875" bestFit="1" customWidth="1"/>
  </cols>
  <sheetData>
    <row r="1" spans="1:5" x14ac:dyDescent="0.25">
      <c r="A1" s="3" t="s">
        <v>30</v>
      </c>
      <c r="B1" s="3" t="s">
        <v>31</v>
      </c>
      <c r="C1" s="3" t="s">
        <v>13</v>
      </c>
      <c r="E1" s="4" t="s">
        <v>32</v>
      </c>
    </row>
    <row r="2" spans="1:5" x14ac:dyDescent="0.25">
      <c r="A2" t="s">
        <v>33</v>
      </c>
      <c r="B2">
        <v>457</v>
      </c>
      <c r="C2" s="6">
        <v>4169</v>
      </c>
      <c r="E2" s="9">
        <f t="array" ref="E2">SUM((A2:A11="wood")*(B2:B11&gt;500))</f>
        <v>2</v>
      </c>
    </row>
    <row r="3" spans="1:5" x14ac:dyDescent="0.25">
      <c r="A3" t="s">
        <v>34</v>
      </c>
      <c r="B3">
        <v>562</v>
      </c>
      <c r="C3" s="6">
        <v>1013</v>
      </c>
    </row>
    <row r="4" spans="1:5" x14ac:dyDescent="0.25">
      <c r="A4" t="s">
        <v>34</v>
      </c>
      <c r="B4">
        <v>425</v>
      </c>
      <c r="C4" s="6">
        <v>3723</v>
      </c>
      <c r="E4" s="4" t="s">
        <v>48</v>
      </c>
    </row>
    <row r="5" spans="1:5" x14ac:dyDescent="0.25">
      <c r="A5" t="s">
        <v>33</v>
      </c>
      <c r="B5">
        <v>388</v>
      </c>
      <c r="C5" s="6">
        <v>5914</v>
      </c>
      <c r="E5">
        <f t="array" ref="E5">SUM((A2:A11="wood")*(B2:B11&gt;500)*(C2:C11&gt;5000))</f>
        <v>1</v>
      </c>
    </row>
    <row r="6" spans="1:5" x14ac:dyDescent="0.25">
      <c r="A6" t="s">
        <v>33</v>
      </c>
      <c r="B6">
        <v>527</v>
      </c>
      <c r="C6" s="6">
        <v>1885</v>
      </c>
    </row>
    <row r="7" spans="1:5" x14ac:dyDescent="0.25">
      <c r="A7" t="s">
        <v>34</v>
      </c>
      <c r="B7">
        <v>1000</v>
      </c>
      <c r="C7" s="6">
        <v>2861</v>
      </c>
    </row>
    <row r="8" spans="1:5" x14ac:dyDescent="0.25">
      <c r="A8" t="s">
        <v>35</v>
      </c>
      <c r="B8">
        <v>597</v>
      </c>
      <c r="C8" s="6">
        <v>9029</v>
      </c>
    </row>
    <row r="9" spans="1:5" x14ac:dyDescent="0.25">
      <c r="A9" t="s">
        <v>34</v>
      </c>
      <c r="B9">
        <v>374</v>
      </c>
      <c r="C9" s="6">
        <v>3229</v>
      </c>
    </row>
    <row r="10" spans="1:5" x14ac:dyDescent="0.25">
      <c r="A10" t="s">
        <v>33</v>
      </c>
      <c r="B10">
        <v>566</v>
      </c>
      <c r="C10" s="6">
        <v>8241</v>
      </c>
    </row>
    <row r="11" spans="1:5" x14ac:dyDescent="0.25">
      <c r="A11" t="s">
        <v>35</v>
      </c>
      <c r="B11">
        <v>896</v>
      </c>
      <c r="C11" s="6">
        <v>4219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2" sqref="D2"/>
    </sheetView>
  </sheetViews>
  <sheetFormatPr defaultRowHeight="15" x14ac:dyDescent="0.25"/>
  <cols>
    <col min="2" max="2" width="9.7109375" bestFit="1" customWidth="1"/>
    <col min="4" max="4" width="10.140625" bestFit="1" customWidth="1"/>
  </cols>
  <sheetData>
    <row r="1" spans="1:4" x14ac:dyDescent="0.25">
      <c r="A1" s="3" t="s">
        <v>13</v>
      </c>
      <c r="B1" s="3" t="s">
        <v>49</v>
      </c>
      <c r="D1" s="4" t="s">
        <v>50</v>
      </c>
    </row>
    <row r="2" spans="1:4" x14ac:dyDescent="0.25">
      <c r="A2" s="6">
        <v>3862</v>
      </c>
      <c r="B2" s="10">
        <v>41699</v>
      </c>
      <c r="D2">
        <f t="array" ref="D2">SUM((A2:A11&gt;=2500)*(A2:A11&lt;5000))</f>
        <v>6</v>
      </c>
    </row>
    <row r="3" spans="1:4" x14ac:dyDescent="0.25">
      <c r="A3" s="6">
        <v>3911</v>
      </c>
      <c r="B3" s="10">
        <v>41700</v>
      </c>
    </row>
    <row r="4" spans="1:4" x14ac:dyDescent="0.25">
      <c r="A4" s="6">
        <v>4441</v>
      </c>
      <c r="B4" s="10">
        <v>41701</v>
      </c>
      <c r="D4" s="4" t="s">
        <v>51</v>
      </c>
    </row>
    <row r="5" spans="1:4" x14ac:dyDescent="0.25">
      <c r="A5" s="6">
        <v>1421</v>
      </c>
      <c r="B5" s="10">
        <v>41702</v>
      </c>
      <c r="D5" s="6">
        <f t="array" ref="D5">(SUM(IF(A2:A11&gt;=2500,IF(A2:A11&lt;5000,A2:A11))))</f>
        <v>23758</v>
      </c>
    </row>
    <row r="6" spans="1:4" x14ac:dyDescent="0.25">
      <c r="A6" s="6">
        <v>3483</v>
      </c>
      <c r="B6" s="10">
        <v>41703</v>
      </c>
    </row>
    <row r="7" spans="1:4" x14ac:dyDescent="0.25">
      <c r="A7" s="6">
        <v>1246</v>
      </c>
      <c r="B7" s="10">
        <v>41704</v>
      </c>
    </row>
    <row r="8" spans="1:4" x14ac:dyDescent="0.25">
      <c r="A8" s="6">
        <v>4334</v>
      </c>
      <c r="B8" s="10">
        <v>41705</v>
      </c>
    </row>
    <row r="9" spans="1:4" x14ac:dyDescent="0.25">
      <c r="A9" s="6">
        <v>3727</v>
      </c>
      <c r="B9" s="10">
        <v>41706</v>
      </c>
    </row>
    <row r="10" spans="1:4" x14ac:dyDescent="0.25">
      <c r="A10" s="6">
        <v>2212</v>
      </c>
      <c r="B10" s="10">
        <v>41707</v>
      </c>
    </row>
    <row r="11" spans="1:4" x14ac:dyDescent="0.25">
      <c r="A11" s="6">
        <v>2411</v>
      </c>
      <c r="B11" s="10">
        <v>41708</v>
      </c>
    </row>
  </sheetData>
  <conditionalFormatting sqref="A2:B11">
    <cfRule type="expression" dxfId="2" priority="1">
      <formula>AND($A2&gt;=2500,$A2&lt;5000)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A2" sqref="A2:A15"/>
    </sheetView>
  </sheetViews>
  <sheetFormatPr defaultRowHeight="15" x14ac:dyDescent="0.25"/>
  <cols>
    <col min="1" max="1" width="10.7109375" bestFit="1" customWidth="1"/>
    <col min="5" max="5" width="11" customWidth="1"/>
  </cols>
  <sheetData>
    <row r="1" spans="1:5" x14ac:dyDescent="0.25">
      <c r="A1" s="3" t="s">
        <v>49</v>
      </c>
      <c r="B1" s="3" t="s">
        <v>52</v>
      </c>
      <c r="D1" s="4" t="s">
        <v>14</v>
      </c>
      <c r="E1" s="5">
        <f ca="1">TODAY()</f>
        <v>43064</v>
      </c>
    </row>
    <row r="2" spans="1:5" x14ac:dyDescent="0.25">
      <c r="A2" s="10">
        <v>43057</v>
      </c>
      <c r="B2" t="s">
        <v>53</v>
      </c>
      <c r="D2" s="4" t="s">
        <v>59</v>
      </c>
      <c r="E2">
        <f t="array" ref="E2">SUM((DATEVALUE("11/25/2017")=$A$2:$A$15)*($D$2=$B$2:$B$15))</f>
        <v>1</v>
      </c>
    </row>
    <row r="3" spans="1:5" x14ac:dyDescent="0.25">
      <c r="A3" s="10">
        <v>43058</v>
      </c>
      <c r="B3" t="s">
        <v>54</v>
      </c>
    </row>
    <row r="4" spans="1:5" x14ac:dyDescent="0.25">
      <c r="A4" s="10">
        <v>43059</v>
      </c>
      <c r="B4" t="s">
        <v>55</v>
      </c>
    </row>
    <row r="5" spans="1:5" x14ac:dyDescent="0.25">
      <c r="A5" s="10">
        <v>43060</v>
      </c>
      <c r="B5" t="s">
        <v>56</v>
      </c>
    </row>
    <row r="6" spans="1:5" x14ac:dyDescent="0.25">
      <c r="A6" s="10">
        <v>43061</v>
      </c>
      <c r="B6" t="s">
        <v>57</v>
      </c>
    </row>
    <row r="7" spans="1:5" x14ac:dyDescent="0.25">
      <c r="A7" s="10">
        <v>43064</v>
      </c>
      <c r="B7" t="s">
        <v>58</v>
      </c>
    </row>
    <row r="8" spans="1:5" x14ac:dyDescent="0.25">
      <c r="A8" s="10">
        <v>43064</v>
      </c>
      <c r="B8" t="s">
        <v>59</v>
      </c>
    </row>
    <row r="9" spans="1:5" x14ac:dyDescent="0.25">
      <c r="A9" s="10">
        <v>43064</v>
      </c>
      <c r="B9" t="s">
        <v>60</v>
      </c>
    </row>
    <row r="10" spans="1:5" x14ac:dyDescent="0.25">
      <c r="A10" s="10">
        <v>43065</v>
      </c>
      <c r="B10" t="s">
        <v>61</v>
      </c>
    </row>
    <row r="11" spans="1:5" x14ac:dyDescent="0.25">
      <c r="A11" s="10">
        <v>43066</v>
      </c>
      <c r="B11" t="s">
        <v>62</v>
      </c>
    </row>
    <row r="12" spans="1:5" x14ac:dyDescent="0.25">
      <c r="A12" s="10">
        <v>43066</v>
      </c>
      <c r="B12" t="s">
        <v>63</v>
      </c>
    </row>
    <row r="13" spans="1:5" x14ac:dyDescent="0.25">
      <c r="A13" s="10">
        <v>43066</v>
      </c>
      <c r="B13" t="s">
        <v>64</v>
      </c>
    </row>
    <row r="14" spans="1:5" x14ac:dyDescent="0.25">
      <c r="A14" s="10">
        <v>43069</v>
      </c>
      <c r="B14" t="s">
        <v>65</v>
      </c>
    </row>
    <row r="15" spans="1:5" x14ac:dyDescent="0.25">
      <c r="A15" s="10">
        <v>43070</v>
      </c>
      <c r="B15" t="s">
        <v>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4" sqref="E4"/>
    </sheetView>
  </sheetViews>
  <sheetFormatPr defaultRowHeight="15" x14ac:dyDescent="0.25"/>
  <cols>
    <col min="1" max="1" width="11.140625" customWidth="1"/>
    <col min="5" max="5" width="12.5703125" customWidth="1"/>
  </cols>
  <sheetData>
    <row r="1" spans="1:5" x14ac:dyDescent="0.25">
      <c r="A1" s="3" t="s">
        <v>49</v>
      </c>
      <c r="B1" s="3" t="s">
        <v>52</v>
      </c>
      <c r="D1" s="4" t="s">
        <v>68</v>
      </c>
      <c r="E1" s="5">
        <f ca="1">TODAY()</f>
        <v>43064</v>
      </c>
    </row>
    <row r="2" spans="1:5" x14ac:dyDescent="0.25">
      <c r="A2" s="10">
        <v>43057</v>
      </c>
      <c r="B2" t="s">
        <v>53</v>
      </c>
      <c r="D2" s="4" t="s">
        <v>69</v>
      </c>
      <c r="E2" s="11" t="s">
        <v>59</v>
      </c>
    </row>
    <row r="3" spans="1:5" x14ac:dyDescent="0.25">
      <c r="A3" s="10">
        <v>43058</v>
      </c>
      <c r="B3" t="s">
        <v>54</v>
      </c>
    </row>
    <row r="4" spans="1:5" x14ac:dyDescent="0.25">
      <c r="A4" s="10">
        <v>43059</v>
      </c>
      <c r="B4" t="s">
        <v>55</v>
      </c>
      <c r="D4" s="4" t="s">
        <v>67</v>
      </c>
      <c r="E4">
        <f t="array" aca="1" ref="E4" ca="1">SUM((E1=$A$2:$A$15)*(E2=$B$2:$B$15))</f>
        <v>1</v>
      </c>
    </row>
    <row r="5" spans="1:5" x14ac:dyDescent="0.25">
      <c r="A5" s="10">
        <v>43060</v>
      </c>
      <c r="B5" t="s">
        <v>56</v>
      </c>
    </row>
    <row r="6" spans="1:5" x14ac:dyDescent="0.25">
      <c r="A6" s="10">
        <v>43061</v>
      </c>
      <c r="B6" t="s">
        <v>57</v>
      </c>
    </row>
    <row r="7" spans="1:5" x14ac:dyDescent="0.25">
      <c r="A7" s="10">
        <v>43064</v>
      </c>
      <c r="B7" t="s">
        <v>58</v>
      </c>
    </row>
    <row r="8" spans="1:5" x14ac:dyDescent="0.25">
      <c r="A8" s="10">
        <v>43064</v>
      </c>
      <c r="B8" t="s">
        <v>59</v>
      </c>
    </row>
    <row r="9" spans="1:5" x14ac:dyDescent="0.25">
      <c r="A9" s="10">
        <v>43064</v>
      </c>
      <c r="B9" t="s">
        <v>60</v>
      </c>
    </row>
    <row r="10" spans="1:5" x14ac:dyDescent="0.25">
      <c r="A10" s="10">
        <v>43065</v>
      </c>
      <c r="B10" t="s">
        <v>61</v>
      </c>
    </row>
    <row r="11" spans="1:5" x14ac:dyDescent="0.25">
      <c r="A11" s="10">
        <v>43066</v>
      </c>
      <c r="B11" t="s">
        <v>62</v>
      </c>
    </row>
    <row r="12" spans="1:5" x14ac:dyDescent="0.25">
      <c r="A12" s="10">
        <v>43066</v>
      </c>
      <c r="B12" t="s">
        <v>63</v>
      </c>
    </row>
    <row r="13" spans="1:5" x14ac:dyDescent="0.25">
      <c r="A13" s="10">
        <v>43066</v>
      </c>
      <c r="B13" t="s">
        <v>64</v>
      </c>
    </row>
    <row r="14" spans="1:5" x14ac:dyDescent="0.25">
      <c r="A14" s="10">
        <v>43069</v>
      </c>
      <c r="B14" t="s">
        <v>65</v>
      </c>
    </row>
    <row r="15" spans="1:5" x14ac:dyDescent="0.25">
      <c r="A15" s="10">
        <v>43070</v>
      </c>
      <c r="B15" t="s">
        <v>66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H2" sqref="H2"/>
    </sheetView>
  </sheetViews>
  <sheetFormatPr defaultRowHeight="15" x14ac:dyDescent="0.25"/>
  <cols>
    <col min="1" max="1" width="9.7109375" bestFit="1" customWidth="1"/>
    <col min="8" max="8" width="12.140625" bestFit="1" customWidth="1"/>
  </cols>
  <sheetData>
    <row r="1" spans="1:8" x14ac:dyDescent="0.25">
      <c r="A1" s="3" t="s">
        <v>49</v>
      </c>
      <c r="B1" s="3" t="s">
        <v>70</v>
      </c>
      <c r="C1" s="3" t="s">
        <v>71</v>
      </c>
      <c r="D1" s="3" t="s">
        <v>72</v>
      </c>
      <c r="E1" s="3" t="s">
        <v>73</v>
      </c>
      <c r="F1" s="3" t="s">
        <v>74</v>
      </c>
      <c r="H1" s="12" t="s">
        <v>75</v>
      </c>
    </row>
    <row r="2" spans="1:8" x14ac:dyDescent="0.25">
      <c r="A2" s="10">
        <v>41705</v>
      </c>
      <c r="B2" s="1">
        <v>101</v>
      </c>
      <c r="C2" s="1">
        <v>106</v>
      </c>
      <c r="D2" s="1">
        <v>146</v>
      </c>
      <c r="E2" s="1">
        <v>116</v>
      </c>
      <c r="F2" s="1">
        <v>104</v>
      </c>
      <c r="H2">
        <f t="array" aca="1" ref="H2" ca="1">SUM(OFFSET(B1:F1,MAX(IF(B1:F100&lt;&gt;"",
ROW(1:100)))-1,))</f>
        <v>777</v>
      </c>
    </row>
    <row r="3" spans="1:8" x14ac:dyDescent="0.25">
      <c r="A3" s="10">
        <v>41706</v>
      </c>
      <c r="B3" s="1">
        <v>159</v>
      </c>
      <c r="C3" s="1">
        <v>105</v>
      </c>
      <c r="D3" s="1">
        <v>167</v>
      </c>
      <c r="E3" s="1">
        <v>115</v>
      </c>
      <c r="F3" s="1">
        <v>108</v>
      </c>
    </row>
    <row r="4" spans="1:8" x14ac:dyDescent="0.25">
      <c r="A4" s="10">
        <v>41707</v>
      </c>
      <c r="B4" s="1">
        <v>183</v>
      </c>
      <c r="C4" s="1">
        <v>123</v>
      </c>
      <c r="D4" s="1">
        <v>187</v>
      </c>
      <c r="E4" s="1">
        <v>177</v>
      </c>
      <c r="F4" s="1">
        <v>115</v>
      </c>
    </row>
    <row r="5" spans="1:8" x14ac:dyDescent="0.25">
      <c r="A5" s="10">
        <v>41708</v>
      </c>
      <c r="B5" s="1">
        <v>138</v>
      </c>
      <c r="C5" s="1">
        <v>145</v>
      </c>
      <c r="D5" s="1">
        <v>135</v>
      </c>
      <c r="E5" s="1">
        <v>188</v>
      </c>
      <c r="F5" s="1">
        <v>116</v>
      </c>
    </row>
    <row r="6" spans="1:8" x14ac:dyDescent="0.25">
      <c r="A6" s="10">
        <v>41709</v>
      </c>
      <c r="B6" s="1">
        <v>123</v>
      </c>
      <c r="C6" s="1">
        <v>167</v>
      </c>
      <c r="D6" s="1">
        <v>104</v>
      </c>
      <c r="E6" s="1">
        <v>108</v>
      </c>
      <c r="F6" s="1">
        <v>123</v>
      </c>
    </row>
    <row r="7" spans="1:8" x14ac:dyDescent="0.25">
      <c r="A7" s="10">
        <v>41710</v>
      </c>
      <c r="B7" s="1">
        <v>142</v>
      </c>
      <c r="C7" s="1">
        <v>187</v>
      </c>
      <c r="D7" s="1">
        <v>154</v>
      </c>
      <c r="E7" s="1">
        <v>198</v>
      </c>
      <c r="F7" s="1">
        <v>142</v>
      </c>
    </row>
    <row r="8" spans="1:8" x14ac:dyDescent="0.25">
      <c r="A8" s="10">
        <v>41711</v>
      </c>
      <c r="B8" s="1">
        <v>115</v>
      </c>
      <c r="C8" s="1">
        <v>166</v>
      </c>
      <c r="D8" s="1">
        <v>187</v>
      </c>
      <c r="E8" s="1">
        <v>176</v>
      </c>
      <c r="F8" s="1">
        <v>108</v>
      </c>
    </row>
    <row r="9" spans="1:8" x14ac:dyDescent="0.25">
      <c r="A9" s="10">
        <v>41712</v>
      </c>
      <c r="B9" s="1">
        <v>116</v>
      </c>
      <c r="C9" s="1">
        <v>156</v>
      </c>
      <c r="D9" s="1">
        <v>165</v>
      </c>
      <c r="E9" s="1">
        <v>145</v>
      </c>
      <c r="F9" s="1">
        <v>110</v>
      </c>
    </row>
    <row r="10" spans="1:8" x14ac:dyDescent="0.25">
      <c r="A10" s="10">
        <v>41713</v>
      </c>
      <c r="B10" s="1">
        <v>192</v>
      </c>
      <c r="C10" s="1">
        <v>134</v>
      </c>
      <c r="D10" s="1">
        <v>102</v>
      </c>
      <c r="E10" s="1">
        <v>112</v>
      </c>
      <c r="F10" s="1">
        <v>171</v>
      </c>
    </row>
    <row r="11" spans="1:8" x14ac:dyDescent="0.25">
      <c r="A11" s="10">
        <v>41714</v>
      </c>
      <c r="B11" s="1">
        <v>111</v>
      </c>
      <c r="C11" s="1">
        <v>138</v>
      </c>
      <c r="D11" s="1">
        <v>143</v>
      </c>
      <c r="E11" s="1">
        <v>187</v>
      </c>
      <c r="F11" s="1">
        <v>198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3" sqref="D3"/>
    </sheetView>
  </sheetViews>
  <sheetFormatPr defaultRowHeight="15" x14ac:dyDescent="0.25"/>
  <cols>
    <col min="1" max="1" width="12.7109375" bestFit="1" customWidth="1"/>
  </cols>
  <sheetData>
    <row r="1" spans="1:4" x14ac:dyDescent="0.25">
      <c r="A1" s="3" t="s">
        <v>76</v>
      </c>
      <c r="C1" s="3" t="s">
        <v>77</v>
      </c>
      <c r="D1" s="3" t="s">
        <v>78</v>
      </c>
    </row>
    <row r="2" spans="1:4" x14ac:dyDescent="0.25">
      <c r="A2" t="s">
        <v>81</v>
      </c>
      <c r="C2" t="s">
        <v>79</v>
      </c>
      <c r="D2">
        <f t="array" ref="D2">SUM((MID(A1:A11,COLUMN(1:1),3)="xxx")*1)</f>
        <v>3</v>
      </c>
    </row>
    <row r="3" spans="1:4" x14ac:dyDescent="0.25">
      <c r="A3" t="s">
        <v>82</v>
      </c>
      <c r="C3" t="s">
        <v>80</v>
      </c>
      <c r="D3">
        <f t="array" ref="D3">SUM((MID(A1:A11,COLUMN(1:1),1)="x")*1)</f>
        <v>10</v>
      </c>
    </row>
    <row r="4" spans="1:4" x14ac:dyDescent="0.25">
      <c r="A4" t="s">
        <v>83</v>
      </c>
    </row>
    <row r="5" spans="1:4" x14ac:dyDescent="0.25">
      <c r="A5" t="s">
        <v>84</v>
      </c>
    </row>
    <row r="6" spans="1:4" x14ac:dyDescent="0.25">
      <c r="A6" t="s">
        <v>90</v>
      </c>
    </row>
    <row r="7" spans="1:4" x14ac:dyDescent="0.25">
      <c r="A7" t="s">
        <v>85</v>
      </c>
    </row>
    <row r="8" spans="1:4" x14ac:dyDescent="0.25">
      <c r="A8" t="s">
        <v>86</v>
      </c>
    </row>
    <row r="9" spans="1:4" x14ac:dyDescent="0.25">
      <c r="A9" t="s">
        <v>89</v>
      </c>
    </row>
    <row r="10" spans="1:4" x14ac:dyDescent="0.25">
      <c r="A10" t="s">
        <v>87</v>
      </c>
    </row>
    <row r="11" spans="1:4" x14ac:dyDescent="0.25">
      <c r="A11" t="s">
        <v>88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5" x14ac:dyDescent="0.25"/>
  <cols>
    <col min="1" max="1" width="9.140625" style="13"/>
  </cols>
  <sheetData>
    <row r="1" spans="1:3" x14ac:dyDescent="0.25">
      <c r="A1" s="13" t="s">
        <v>91</v>
      </c>
      <c r="C1" s="8" t="s">
        <v>91</v>
      </c>
    </row>
    <row r="2" spans="1:3" x14ac:dyDescent="0.25">
      <c r="C2">
        <f t="array" ref="C2">SUM((LEN(A1:A10)-LEN(SUBSTITUTE(A1:A10,C1,"")))/LEN(C1))</f>
        <v>4</v>
      </c>
    </row>
    <row r="3" spans="1:3" x14ac:dyDescent="0.25">
      <c r="A3" s="13" t="s">
        <v>91</v>
      </c>
    </row>
    <row r="5" spans="1:3" x14ac:dyDescent="0.25">
      <c r="A5" s="13" t="s">
        <v>92</v>
      </c>
    </row>
    <row r="7" spans="1:3" x14ac:dyDescent="0.25">
      <c r="A7" s="13" t="s">
        <v>91</v>
      </c>
    </row>
    <row r="8" spans="1:3" x14ac:dyDescent="0.25">
      <c r="A8" s="13">
        <v>6</v>
      </c>
    </row>
    <row r="9" spans="1:3" x14ac:dyDescent="0.25">
      <c r="A9" s="13" t="s">
        <v>93</v>
      </c>
    </row>
    <row r="10" spans="1:3" x14ac:dyDescent="0.25">
      <c r="A10" s="13" t="s">
        <v>91</v>
      </c>
    </row>
  </sheetData>
  <conditionalFormatting sqref="A1:A10">
    <cfRule type="expression" dxfId="1" priority="1">
      <formula>$C$1=A1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5" x14ac:dyDescent="0.25"/>
  <cols>
    <col min="1" max="1" width="10.42578125" bestFit="1" customWidth="1"/>
  </cols>
  <sheetData>
    <row r="1" spans="1:3" x14ac:dyDescent="0.25">
      <c r="A1" t="s">
        <v>94</v>
      </c>
      <c r="C1" s="2" t="s">
        <v>101</v>
      </c>
    </row>
    <row r="2" spans="1:3" x14ac:dyDescent="0.25">
      <c r="A2" t="s">
        <v>95</v>
      </c>
      <c r="C2">
        <f t="array" ref="C2">SUM(LEN(A1:A10))</f>
        <v>36</v>
      </c>
    </row>
    <row r="3" spans="1:3" x14ac:dyDescent="0.25">
      <c r="A3" t="s">
        <v>91</v>
      </c>
    </row>
    <row r="4" spans="1:3" x14ac:dyDescent="0.25">
      <c r="A4" t="s">
        <v>91</v>
      </c>
    </row>
    <row r="5" spans="1:3" x14ac:dyDescent="0.25">
      <c r="A5" t="s">
        <v>96</v>
      </c>
    </row>
    <row r="6" spans="1:3" x14ac:dyDescent="0.25">
      <c r="A6" t="s">
        <v>97</v>
      </c>
    </row>
    <row r="7" spans="1:3" x14ac:dyDescent="0.25">
      <c r="A7" t="s">
        <v>98</v>
      </c>
    </row>
    <row r="8" spans="1:3" x14ac:dyDescent="0.25">
      <c r="A8" t="s">
        <v>91</v>
      </c>
    </row>
    <row r="9" spans="1:3" x14ac:dyDescent="0.25">
      <c r="A9" t="s">
        <v>99</v>
      </c>
    </row>
    <row r="10" spans="1:3" x14ac:dyDescent="0.25">
      <c r="A10" t="s">
        <v>100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2" sqref="E2"/>
    </sheetView>
  </sheetViews>
  <sheetFormatPr defaultRowHeight="15" x14ac:dyDescent="0.25"/>
  <cols>
    <col min="1" max="1" width="9.140625" style="1"/>
    <col min="4" max="4" width="11.85546875" bestFit="1" customWidth="1"/>
  </cols>
  <sheetData>
    <row r="1" spans="1:5" x14ac:dyDescent="0.25">
      <c r="A1" s="3" t="s">
        <v>37</v>
      </c>
      <c r="B1" s="3" t="s">
        <v>49</v>
      </c>
      <c r="D1" s="3" t="s">
        <v>102</v>
      </c>
      <c r="E1" s="3" t="s">
        <v>103</v>
      </c>
    </row>
    <row r="2" spans="1:5" x14ac:dyDescent="0.25">
      <c r="A2" s="1">
        <v>4004</v>
      </c>
      <c r="B2" s="5">
        <v>41699</v>
      </c>
      <c r="D2" s="1">
        <f t="array" aca="1" ref="D2" ca="1">MAX(A3
:
INDIRECT("A"&amp;COUNT(A:A))-A2:INDIRECT("A"&amp;
COUNT(A:A)-1))</f>
        <v>212</v>
      </c>
      <c r="E2" s="1">
        <f t="array" aca="1" ref="E2" ca="1">MIN(A3:INDIRECT("A"&amp;COUNT(A:A))-A2:INDIRECT("A"&amp;
COUNT(A:A)-1))</f>
        <v>-142</v>
      </c>
    </row>
    <row r="3" spans="1:5" x14ac:dyDescent="0.25">
      <c r="A3" s="1">
        <v>3999</v>
      </c>
      <c r="B3" s="5">
        <v>41700</v>
      </c>
      <c r="D3" s="10">
        <f t="array" aca="1" ref="D3" ca="1">INDEX(B:B,MATCH(D2,A$3:A$1002-A$2:A$1001,0)+1)</f>
        <v>41703</v>
      </c>
      <c r="E3" s="10">
        <f t="array" aca="1" ref="E3" ca="1">INDEX(B:B,MATCH(E2,A$3:A$1002-A$2:A$1001,0)+1)</f>
        <v>41701</v>
      </c>
    </row>
    <row r="4" spans="1:5" x14ac:dyDescent="0.25">
      <c r="A4" s="1">
        <v>4010</v>
      </c>
      <c r="B4" s="5">
        <v>41701</v>
      </c>
    </row>
    <row r="5" spans="1:5" x14ac:dyDescent="0.25">
      <c r="A5" s="1">
        <v>3868</v>
      </c>
      <c r="B5" s="5">
        <v>41702</v>
      </c>
    </row>
    <row r="6" spans="1:5" x14ac:dyDescent="0.25">
      <c r="A6" s="1">
        <v>3789</v>
      </c>
      <c r="B6" s="5">
        <v>41703</v>
      </c>
    </row>
    <row r="7" spans="1:5" x14ac:dyDescent="0.25">
      <c r="A7" s="1">
        <v>4001</v>
      </c>
      <c r="B7" s="5">
        <v>41704</v>
      </c>
    </row>
    <row r="8" spans="1:5" x14ac:dyDescent="0.25">
      <c r="A8" s="1">
        <v>4014</v>
      </c>
      <c r="B8" s="5">
        <v>41705</v>
      </c>
    </row>
    <row r="9" spans="1:5" x14ac:dyDescent="0.25">
      <c r="A9" s="1">
        <v>4021</v>
      </c>
      <c r="B9" s="5">
        <v>41706</v>
      </c>
    </row>
    <row r="10" spans="1:5" x14ac:dyDescent="0.25">
      <c r="A10" s="1">
        <v>4067</v>
      </c>
      <c r="B10" s="5">
        <v>41707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2" sqref="C2"/>
    </sheetView>
  </sheetViews>
  <sheetFormatPr defaultRowHeight="15" x14ac:dyDescent="0.25"/>
  <cols>
    <col min="1" max="1" width="9.140625" style="1"/>
    <col min="3" max="3" width="15" bestFit="1" customWidth="1"/>
  </cols>
  <sheetData>
    <row r="1" spans="1:3" x14ac:dyDescent="0.25">
      <c r="A1" s="3" t="s">
        <v>0</v>
      </c>
      <c r="C1" s="3" t="s">
        <v>104</v>
      </c>
    </row>
    <row r="2" spans="1:3" x14ac:dyDescent="0.25">
      <c r="A2" s="1">
        <v>6</v>
      </c>
      <c r="C2" s="1">
        <f t="array" ref="C2">SUM(1/COUNTIF($A$2:$A11,$A$2:$A11))</f>
        <v>4</v>
      </c>
    </row>
    <row r="3" spans="1:3" x14ac:dyDescent="0.25">
      <c r="A3" s="1">
        <v>4</v>
      </c>
    </row>
    <row r="4" spans="1:3" x14ac:dyDescent="0.25">
      <c r="A4" s="1">
        <v>4</v>
      </c>
    </row>
    <row r="5" spans="1:3" x14ac:dyDescent="0.25">
      <c r="A5" s="1">
        <v>3</v>
      </c>
    </row>
    <row r="6" spans="1:3" x14ac:dyDescent="0.25">
      <c r="A6" s="1">
        <v>4</v>
      </c>
    </row>
    <row r="7" spans="1:3" x14ac:dyDescent="0.25">
      <c r="A7" s="1">
        <v>6</v>
      </c>
    </row>
    <row r="8" spans="1:3" x14ac:dyDescent="0.25">
      <c r="A8" s="1">
        <v>4</v>
      </c>
    </row>
    <row r="9" spans="1:3" x14ac:dyDescent="0.25">
      <c r="A9" s="1">
        <v>5</v>
      </c>
    </row>
    <row r="10" spans="1:3" x14ac:dyDescent="0.25">
      <c r="A10" s="1">
        <v>6</v>
      </c>
    </row>
    <row r="11" spans="1:3" x14ac:dyDescent="0.25">
      <c r="A11" s="1">
        <v>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2" sqref="C2"/>
    </sheetView>
  </sheetViews>
  <sheetFormatPr defaultRowHeight="15" x14ac:dyDescent="0.25"/>
  <cols>
    <col min="3" max="3" width="10.5703125" bestFit="1" customWidth="1"/>
    <col min="4" max="4" width="10.42578125" bestFit="1" customWidth="1"/>
  </cols>
  <sheetData>
    <row r="1" spans="1:4" x14ac:dyDescent="0.25">
      <c r="A1" s="3" t="s">
        <v>0</v>
      </c>
      <c r="C1" s="3" t="s">
        <v>105</v>
      </c>
      <c r="D1" s="3" t="s">
        <v>106</v>
      </c>
    </row>
    <row r="2" spans="1:4" x14ac:dyDescent="0.25">
      <c r="A2" s="1">
        <v>9</v>
      </c>
      <c r="C2">
        <f t="array" ref="C2">AVERAGE(LARGE(A:A,{1,2,3,4,5}))</f>
        <v>70.599999999999994</v>
      </c>
      <c r="D2">
        <f t="array" ref="D2">AVERAGE(LARGE(A:A,{1,2,3}))</f>
        <v>74.666666666666671</v>
      </c>
    </row>
    <row r="3" spans="1:4" x14ac:dyDescent="0.25">
      <c r="A3" s="1">
        <v>66</v>
      </c>
    </row>
    <row r="4" spans="1:4" x14ac:dyDescent="0.25">
      <c r="A4" s="1">
        <v>10</v>
      </c>
    </row>
    <row r="5" spans="1:4" x14ac:dyDescent="0.25">
      <c r="A5" s="1">
        <v>13</v>
      </c>
    </row>
    <row r="6" spans="1:4" x14ac:dyDescent="0.25">
      <c r="A6" s="1">
        <v>36</v>
      </c>
    </row>
    <row r="7" spans="1:4" x14ac:dyDescent="0.25">
      <c r="A7" s="1">
        <v>16</v>
      </c>
    </row>
    <row r="8" spans="1:4" x14ac:dyDescent="0.25">
      <c r="A8" s="1">
        <v>65</v>
      </c>
    </row>
    <row r="9" spans="1:4" x14ac:dyDescent="0.25">
      <c r="A9" s="1">
        <v>82</v>
      </c>
    </row>
    <row r="10" spans="1:4" x14ac:dyDescent="0.25">
      <c r="A10" s="1">
        <v>76</v>
      </c>
    </row>
    <row r="11" spans="1:4" x14ac:dyDescent="0.25">
      <c r="A11" s="1">
        <v>64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2" sqref="D2"/>
    </sheetView>
  </sheetViews>
  <sheetFormatPr defaultRowHeight="15" x14ac:dyDescent="0.25"/>
  <cols>
    <col min="4" max="4" width="16.140625" bestFit="1" customWidth="1"/>
  </cols>
  <sheetData>
    <row r="1" spans="1:4" x14ac:dyDescent="0.25">
      <c r="A1" s="3" t="s">
        <v>107</v>
      </c>
      <c r="B1" s="3" t="s">
        <v>108</v>
      </c>
      <c r="D1" s="3" t="s">
        <v>109</v>
      </c>
    </row>
    <row r="2" spans="1:4" x14ac:dyDescent="0.25">
      <c r="A2" s="1">
        <v>4711</v>
      </c>
      <c r="B2" s="1">
        <v>4721</v>
      </c>
      <c r="D2" t="b">
        <f t="array" ref="D2">OR(TRANSPOSE(A2:A11)=B2:B11)</f>
        <v>1</v>
      </c>
    </row>
    <row r="3" spans="1:4" x14ac:dyDescent="0.25">
      <c r="A3" s="1">
        <v>4712</v>
      </c>
      <c r="B3" s="1">
        <v>4722</v>
      </c>
    </row>
    <row r="4" spans="1:4" x14ac:dyDescent="0.25">
      <c r="A4" s="1">
        <v>4713</v>
      </c>
      <c r="B4" s="1">
        <v>4723</v>
      </c>
    </row>
    <row r="5" spans="1:4" x14ac:dyDescent="0.25">
      <c r="A5" s="1">
        <v>4714</v>
      </c>
      <c r="B5" s="1">
        <v>4712</v>
      </c>
    </row>
    <row r="6" spans="1:4" x14ac:dyDescent="0.25">
      <c r="A6" s="1">
        <v>4715</v>
      </c>
      <c r="B6" s="1">
        <v>4725</v>
      </c>
    </row>
    <row r="7" spans="1:4" x14ac:dyDescent="0.25">
      <c r="A7" s="1">
        <v>4716</v>
      </c>
      <c r="B7" s="1">
        <v>4726</v>
      </c>
    </row>
    <row r="8" spans="1:4" x14ac:dyDescent="0.25">
      <c r="A8" s="1">
        <v>4717</v>
      </c>
      <c r="B8" s="1">
        <v>4727</v>
      </c>
    </row>
    <row r="9" spans="1:4" x14ac:dyDescent="0.25">
      <c r="A9" s="1">
        <v>4718</v>
      </c>
      <c r="B9" s="1">
        <v>4728</v>
      </c>
    </row>
    <row r="10" spans="1:4" x14ac:dyDescent="0.25">
      <c r="A10" s="1">
        <v>4719</v>
      </c>
      <c r="B10" s="1">
        <v>4729</v>
      </c>
    </row>
    <row r="11" spans="1:4" x14ac:dyDescent="0.25">
      <c r="A11" s="1">
        <v>4720</v>
      </c>
      <c r="B11" s="1">
        <v>4730</v>
      </c>
    </row>
  </sheetData>
  <conditionalFormatting sqref="A2:B11">
    <cfRule type="expression" dxfId="0" priority="1">
      <formula>COUNTIF($A$2:$B$11,A2)&gt;1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"/>
    </sheetView>
  </sheetViews>
  <sheetFormatPr defaultRowHeight="15" x14ac:dyDescent="0.25"/>
  <cols>
    <col min="1" max="1" width="9.85546875" bestFit="1" customWidth="1"/>
  </cols>
  <sheetData>
    <row r="1" spans="1:2" x14ac:dyDescent="0.25">
      <c r="A1" s="3" t="s">
        <v>110</v>
      </c>
      <c r="B1" s="3" t="s">
        <v>121</v>
      </c>
    </row>
    <row r="2" spans="1:2" x14ac:dyDescent="0.25">
      <c r="A2" t="s">
        <v>111</v>
      </c>
      <c r="B2">
        <f t="array" ref="B2">1*MID(A2,MATCH(FALSE,ISERROR(1*MID(A2,
ROW($1:$10),1)),0),255)</f>
        <v>113</v>
      </c>
    </row>
    <row r="3" spans="1:2" x14ac:dyDescent="0.25">
      <c r="A3" t="s">
        <v>112</v>
      </c>
      <c r="B3">
        <f t="array" ref="B3">1*MID(A3,MATCH(FALSE,ISERROR(1*MID(A3,
ROW($1:$10),1)),0),255)</f>
        <v>3</v>
      </c>
    </row>
    <row r="4" spans="1:2" x14ac:dyDescent="0.25">
      <c r="A4" t="s">
        <v>113</v>
      </c>
      <c r="B4">
        <f t="array" ref="B4">1*MID(A4,MATCH(FALSE,ISERROR(1*MID(A4,
ROW($1:$10),1)),0),255)</f>
        <v>987</v>
      </c>
    </row>
    <row r="5" spans="1:2" x14ac:dyDescent="0.25">
      <c r="A5" t="s">
        <v>114</v>
      </c>
      <c r="B5">
        <f t="array" ref="B5">1*MID(A5,MATCH(FALSE,ISERROR(1*MID(A5,
ROW($1:$10),1)),0),255)</f>
        <v>111</v>
      </c>
    </row>
    <row r="6" spans="1:2" x14ac:dyDescent="0.25">
      <c r="A6" t="s">
        <v>115</v>
      </c>
      <c r="B6">
        <f t="array" ref="B6">1*MID(A6,MATCH(FALSE,ISERROR(1*MID(A6,
ROW($1:$10),1)),0),255)</f>
        <v>9898</v>
      </c>
    </row>
    <row r="7" spans="1:2" x14ac:dyDescent="0.25">
      <c r="A7" t="s">
        <v>116</v>
      </c>
      <c r="B7">
        <f t="array" ref="B7">1*MID(A7,MATCH(FALSE,ISERROR(1*MID(A7,
ROW($1:$10),1)),0),255)</f>
        <v>42</v>
      </c>
    </row>
    <row r="8" spans="1:2" x14ac:dyDescent="0.25">
      <c r="A8" t="s">
        <v>117</v>
      </c>
      <c r="B8">
        <f t="array" ref="B8">1*MID(A8,MATCH(FALSE,ISERROR(1*MID(A8,
ROW($1:$10),1)),0),255)</f>
        <v>85</v>
      </c>
    </row>
    <row r="9" spans="1:2" x14ac:dyDescent="0.25">
      <c r="A9" t="s">
        <v>118</v>
      </c>
      <c r="B9">
        <f t="array" ref="B9">1*MID(A9,MATCH(FALSE,ISERROR(1*MID(A9,
ROW($1:$10),1)),0),255)</f>
        <v>4515</v>
      </c>
    </row>
    <row r="10" spans="1:2" x14ac:dyDescent="0.25">
      <c r="A10" t="s">
        <v>119</v>
      </c>
      <c r="B10">
        <f t="array" ref="B10">1*MID(A10,MATCH(FALSE,ISERROR(1*MID(A10,
ROW($1:$10),1)),0),255)</f>
        <v>2005</v>
      </c>
    </row>
    <row r="11" spans="1:2" x14ac:dyDescent="0.25">
      <c r="A11" t="s">
        <v>120</v>
      </c>
      <c r="B11">
        <f t="array" ref="B11">1*MID(A11,MATCH(FALSE,ISERROR(1*MID(A11,
ROW($1:$10),1)),0),255)</f>
        <v>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2" sqref="C2"/>
    </sheetView>
  </sheetViews>
  <sheetFormatPr defaultRowHeight="15" x14ac:dyDescent="0.25"/>
  <cols>
    <col min="1" max="1" width="8.28515625" bestFit="1" customWidth="1"/>
    <col min="3" max="3" width="16.28515625" bestFit="1" customWidth="1"/>
  </cols>
  <sheetData>
    <row r="1" spans="1:3" x14ac:dyDescent="0.25">
      <c r="A1" s="3" t="s">
        <v>0</v>
      </c>
      <c r="C1" s="3" t="s">
        <v>122</v>
      </c>
    </row>
    <row r="2" spans="1:3" x14ac:dyDescent="0.25">
      <c r="A2" s="1">
        <v>1</v>
      </c>
      <c r="C2" t="b">
        <f t="array" ref="C2">MAX(COUNTIF(A2:A11,A2:A11))=1</f>
        <v>1</v>
      </c>
    </row>
    <row r="3" spans="1:3" x14ac:dyDescent="0.25">
      <c r="A3" s="1">
        <v>2</v>
      </c>
    </row>
    <row r="4" spans="1:3" x14ac:dyDescent="0.25">
      <c r="A4" s="1">
        <v>3</v>
      </c>
    </row>
    <row r="5" spans="1:3" x14ac:dyDescent="0.25">
      <c r="A5" s="1">
        <v>4</v>
      </c>
    </row>
    <row r="6" spans="1:3" x14ac:dyDescent="0.25">
      <c r="A6" s="1">
        <v>5</v>
      </c>
    </row>
    <row r="7" spans="1:3" x14ac:dyDescent="0.25">
      <c r="A7" s="1">
        <v>6</v>
      </c>
    </row>
    <row r="8" spans="1:3" x14ac:dyDescent="0.25">
      <c r="A8" s="1">
        <v>7</v>
      </c>
    </row>
    <row r="9" spans="1:3" x14ac:dyDescent="0.25">
      <c r="A9" s="1">
        <v>8</v>
      </c>
    </row>
    <row r="10" spans="1:3" x14ac:dyDescent="0.25">
      <c r="A10" s="1">
        <v>9</v>
      </c>
    </row>
    <row r="11" spans="1:3" x14ac:dyDescent="0.25">
      <c r="A11" s="1">
        <v>10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H20" sqref="H20"/>
    </sheetView>
  </sheetViews>
  <sheetFormatPr defaultRowHeight="15" x14ac:dyDescent="0.25"/>
  <sheetData>
    <row r="1" spans="1:7" x14ac:dyDescent="0.25"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21</v>
      </c>
    </row>
    <row r="2" spans="1:7" x14ac:dyDescent="0.25">
      <c r="A2" s="4" t="s">
        <v>28</v>
      </c>
      <c r="B2" s="6">
        <v>3562</v>
      </c>
      <c r="C2" s="6">
        <v>2848</v>
      </c>
      <c r="D2" s="6">
        <v>3137</v>
      </c>
      <c r="E2" s="6">
        <v>2728</v>
      </c>
      <c r="F2" s="6">
        <v>3027</v>
      </c>
      <c r="G2" s="6">
        <v>3026</v>
      </c>
    </row>
    <row r="3" spans="1:7" x14ac:dyDescent="0.25">
      <c r="A3" s="4" t="s">
        <v>13</v>
      </c>
      <c r="B3" s="6">
        <v>2872</v>
      </c>
      <c r="C3" s="6">
        <v>3395</v>
      </c>
      <c r="D3" s="6">
        <v>3265</v>
      </c>
      <c r="E3" s="6">
        <v>3212</v>
      </c>
      <c r="F3" s="6">
        <v>3756</v>
      </c>
      <c r="G3" s="6">
        <v>2813</v>
      </c>
    </row>
    <row r="6" spans="1:7" x14ac:dyDescent="0.25">
      <c r="B6" s="3"/>
      <c r="C6" s="3" t="s">
        <v>28</v>
      </c>
      <c r="D6" s="3" t="s">
        <v>13</v>
      </c>
    </row>
    <row r="7" spans="1:7" x14ac:dyDescent="0.25">
      <c r="B7" t="s">
        <v>16</v>
      </c>
      <c r="C7" s="6">
        <f t="array" ref="C7:C12">TRANSPOSE(B2:G2)</f>
        <v>3562</v>
      </c>
      <c r="D7" s="6">
        <f t="array" ref="D7:D12">TRANSPOSE(B3:G3)</f>
        <v>2872</v>
      </c>
    </row>
    <row r="8" spans="1:7" x14ac:dyDescent="0.25">
      <c r="B8" t="s">
        <v>17</v>
      </c>
      <c r="C8" s="6">
        <v>2848</v>
      </c>
      <c r="D8" s="6">
        <v>3395</v>
      </c>
    </row>
    <row r="9" spans="1:7" x14ac:dyDescent="0.25">
      <c r="B9" t="s">
        <v>18</v>
      </c>
      <c r="C9" s="6">
        <v>3137</v>
      </c>
      <c r="D9" s="6">
        <v>3265</v>
      </c>
    </row>
    <row r="10" spans="1:7" x14ac:dyDescent="0.25">
      <c r="B10" t="s">
        <v>19</v>
      </c>
      <c r="C10" s="6">
        <v>2728</v>
      </c>
      <c r="D10" s="6">
        <v>3212</v>
      </c>
    </row>
    <row r="11" spans="1:7" x14ac:dyDescent="0.25">
      <c r="B11" t="s">
        <v>20</v>
      </c>
      <c r="C11" s="6">
        <v>3027</v>
      </c>
      <c r="D11" s="6">
        <v>3756</v>
      </c>
    </row>
    <row r="12" spans="1:7" x14ac:dyDescent="0.25">
      <c r="B12" t="s">
        <v>21</v>
      </c>
      <c r="C12" s="6">
        <v>3026</v>
      </c>
      <c r="D12" s="6">
        <v>2813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2" sqref="E2"/>
    </sheetView>
  </sheetViews>
  <sheetFormatPr defaultRowHeight="15" x14ac:dyDescent="0.25"/>
  <cols>
    <col min="1" max="1" width="9.7109375" bestFit="1" customWidth="1"/>
    <col min="2" max="2" width="11.5703125" bestFit="1" customWidth="1"/>
    <col min="4" max="4" width="11.5703125" bestFit="1" customWidth="1"/>
  </cols>
  <sheetData>
    <row r="1" spans="1:5" x14ac:dyDescent="0.25">
      <c r="A1" s="3" t="s">
        <v>49</v>
      </c>
      <c r="B1" s="3" t="s">
        <v>52</v>
      </c>
      <c r="C1" s="2"/>
      <c r="D1" s="3" t="s">
        <v>123</v>
      </c>
      <c r="E1" s="7"/>
    </row>
    <row r="2" spans="1:5" x14ac:dyDescent="0.25">
      <c r="A2" s="10">
        <v>41699</v>
      </c>
      <c r="B2" s="14">
        <v>1687</v>
      </c>
      <c r="D2" s="14">
        <v>1500</v>
      </c>
      <c r="E2">
        <f t="array" ref="E2:E5">FREQUENCY(B2:B11,$D$2:$D$11)</f>
        <v>1</v>
      </c>
    </row>
    <row r="3" spans="1:5" x14ac:dyDescent="0.25">
      <c r="A3" s="10">
        <v>41700</v>
      </c>
      <c r="B3" s="14">
        <v>2797</v>
      </c>
      <c r="D3" s="14">
        <v>2000</v>
      </c>
      <c r="E3">
        <v>4</v>
      </c>
    </row>
    <row r="4" spans="1:5" x14ac:dyDescent="0.25">
      <c r="A4" s="10">
        <v>41701</v>
      </c>
      <c r="B4" s="14">
        <v>750</v>
      </c>
      <c r="D4" s="14">
        <v>2500</v>
      </c>
      <c r="E4">
        <v>3</v>
      </c>
    </row>
    <row r="5" spans="1:5" x14ac:dyDescent="0.25">
      <c r="A5" s="10">
        <v>41702</v>
      </c>
      <c r="B5" s="14">
        <v>2271</v>
      </c>
      <c r="D5" s="14">
        <v>3000</v>
      </c>
      <c r="E5">
        <v>1</v>
      </c>
    </row>
    <row r="6" spans="1:5" x14ac:dyDescent="0.25">
      <c r="A6" s="10">
        <v>41703</v>
      </c>
      <c r="B6" s="14">
        <v>2167</v>
      </c>
    </row>
    <row r="7" spans="1:5" x14ac:dyDescent="0.25">
      <c r="A7" s="10">
        <v>41704</v>
      </c>
      <c r="B7" s="14">
        <v>1834</v>
      </c>
    </row>
    <row r="8" spans="1:5" x14ac:dyDescent="0.25">
      <c r="A8" s="10">
        <v>41705</v>
      </c>
      <c r="B8" s="14">
        <v>1821</v>
      </c>
    </row>
    <row r="9" spans="1:5" x14ac:dyDescent="0.25">
      <c r="A9" s="10">
        <v>41706</v>
      </c>
      <c r="B9" s="14">
        <v>2044</v>
      </c>
    </row>
    <row r="10" spans="1:5" x14ac:dyDescent="0.25">
      <c r="A10" s="10">
        <v>41707</v>
      </c>
      <c r="B10" s="14">
        <v>1739</v>
      </c>
    </row>
    <row r="11" spans="1:5" x14ac:dyDescent="0.25">
      <c r="A11" s="10">
        <v>41708</v>
      </c>
      <c r="B11" s="14">
        <v>3032</v>
      </c>
    </row>
    <row r="12" spans="1:5" x14ac:dyDescent="0.25">
      <c r="A12" s="10">
        <v>41709</v>
      </c>
      <c r="B12" s="14">
        <v>2114</v>
      </c>
    </row>
    <row r="13" spans="1:5" x14ac:dyDescent="0.25">
      <c r="A13" s="10">
        <v>41710</v>
      </c>
      <c r="B13" s="14">
        <v>2001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determine last used cell</vt:lpstr>
      <vt:lpstr>find last number in column</vt:lpstr>
      <vt:lpstr>find last number in a row</vt:lpstr>
      <vt:lpstr>last used column in a range</vt:lpstr>
      <vt:lpstr>lowest non-zero value</vt:lpstr>
      <vt:lpstr>calculate range average</vt:lpstr>
      <vt:lpstr>sum values - multiple criteria</vt:lpstr>
      <vt:lpstr>search value matching criteria</vt:lpstr>
      <vt:lpstr>count values matching criteria</vt:lpstr>
      <vt:lpstr>count values multiple criteria</vt:lpstr>
      <vt:lpstr>count numbers in range</vt:lpstr>
      <vt:lpstr>count daily sales</vt:lpstr>
      <vt:lpstr>count daily sales (2)</vt:lpstr>
      <vt:lpstr>sum last row in dynamic list</vt:lpstr>
      <vt:lpstr>count characters in range</vt:lpstr>
      <vt:lpstr>count occurrences</vt:lpstr>
      <vt:lpstr>count all digits in range</vt:lpstr>
      <vt:lpstr>determine largest gain-loss</vt:lpstr>
      <vt:lpstr>count unique records</vt:lpstr>
      <vt:lpstr>calculate average of x largest</vt:lpstr>
      <vt:lpstr>determine duplicates</vt:lpstr>
      <vt:lpstr>extract numeric values</vt:lpstr>
      <vt:lpstr>determine if all unique values</vt:lpstr>
      <vt:lpstr>vertical range to horizontal</vt:lpstr>
      <vt:lpstr>number of sold products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Theodor Richardson</dc:creator>
  <cp:lastModifiedBy>Brian Moriarty</cp:lastModifiedBy>
  <dcterms:created xsi:type="dcterms:W3CDTF">2014-03-14T21:50:48Z</dcterms:created>
  <dcterms:modified xsi:type="dcterms:W3CDTF">2017-11-25T16:45:59Z</dcterms:modified>
</cp:coreProperties>
</file>